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stephanie.wigger\NNBS Dropbox\Stephanie Wigger\NNBS Administration\2023 SNBS 23 Finishing\Hilfstools\SNBS Hochbau\"/>
    </mc:Choice>
  </mc:AlternateContent>
  <xr:revisionPtr revIDLastSave="0" documentId="13_ncr:1_{23A17B5B-FF01-41AB-9970-F773E0494C60}" xr6:coauthVersionLast="47" xr6:coauthVersionMax="47" xr10:uidLastSave="{00000000-0000-0000-0000-000000000000}"/>
  <workbookProtection lockStructure="1"/>
  <bookViews>
    <workbookView xWindow="-110" yWindow="-110" windowWidth="38620" windowHeight="21100" xr2:uid="{00000000-000D-0000-FFFF-FFFF00000000}"/>
  </bookViews>
  <sheets>
    <sheet name="Messgrösse 1" sheetId="1" r:id="rId1"/>
    <sheet name="Konstanten" sheetId="2" state="hidden" r:id="rId2"/>
  </sheets>
  <definedNames>
    <definedName name="Faktor_THGE_E">Konstanten!$B$20</definedName>
    <definedName name="Faktor_THGE_N">Konstanten!$B$19</definedName>
    <definedName name="FaktorH">Konstanten!$B$6</definedName>
    <definedName name="FaktorH_T">Konstanten!$B$11</definedName>
    <definedName name="FaktorM">Konstanten!$B$7</definedName>
    <definedName name="FaktorM_T">Konstanten!$B$12</definedName>
    <definedName name="FaktorSH">Konstanten!$B$5</definedName>
    <definedName name="FaktorSH_T">Konstanten!$B$10</definedName>
    <definedName name="FaktorT">Konstanten!$B$8</definedName>
    <definedName name="FaktorT_T">Konstanten!$B$13</definedName>
    <definedName name="FlaecheTotal">'Messgrösse 1'!$L$45</definedName>
    <definedName name="IndexLCC">'Messgrösse 1'!$L$8</definedName>
    <definedName name="ListSchultyp">Konstanten!#REF!</definedName>
    <definedName name="MxNoten">Konstanten!$B$15:$G$15</definedName>
    <definedName name="MxNoten_LZK">Konstanten!$B$17:$G$17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L43" i="1" l="1"/>
  <c r="G45" i="1"/>
  <c r="B12" i="2" l="1"/>
  <c r="B11" i="2"/>
  <c r="B19" i="2"/>
  <c r="B20" i="2"/>
  <c r="L15" i="1"/>
  <c r="L14" i="1" l="1"/>
  <c r="K45" i="1" l="1"/>
  <c r="J45" i="1"/>
  <c r="I45" i="1"/>
  <c r="H45" i="1" l="1"/>
  <c r="B13" i="2" l="1"/>
  <c r="C43" i="1" l="1"/>
  <c r="C41" i="1"/>
  <c r="C40" i="1"/>
  <c r="C39" i="1"/>
  <c r="C38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8" i="1"/>
  <c r="C17" i="1"/>
  <c r="C16" i="1"/>
  <c r="C15" i="1"/>
  <c r="C14" i="1"/>
  <c r="L40" i="1" l="1"/>
  <c r="L38" i="1"/>
  <c r="L39" i="1" l="1"/>
  <c r="L41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45" i="1" l="1"/>
  <c r="C45" i="1" a="1"/>
  <c r="C45" i="1" s="1"/>
  <c r="M49" i="1" s="1"/>
  <c r="M51" i="1" l="1"/>
  <c r="E47" i="1"/>
  <c r="M24" i="1"/>
  <c r="M15" i="1"/>
  <c r="M14" i="1"/>
  <c r="M16" i="1"/>
  <c r="M18" i="1"/>
  <c r="M40" i="1"/>
  <c r="M35" i="1"/>
  <c r="M25" i="1"/>
  <c r="M30" i="1"/>
  <c r="M28" i="1"/>
  <c r="M34" i="1"/>
  <c r="M33" i="1"/>
  <c r="M41" i="1"/>
  <c r="M20" i="1"/>
  <c r="M22" i="1"/>
  <c r="M27" i="1"/>
  <c r="M38" i="1"/>
  <c r="M31" i="1"/>
  <c r="M23" i="1"/>
  <c r="M29" i="1"/>
  <c r="M36" i="1"/>
  <c r="M19" i="1"/>
  <c r="M17" i="1"/>
  <c r="M32" i="1"/>
  <c r="M21" i="1"/>
  <c r="M26" i="1"/>
  <c r="M39" i="1"/>
  <c r="M4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Severin Lenel</author>
  </authors>
  <commentList>
    <comment ref="L8" authorId="0" shapeId="0" xr:uid="{00000000-0006-0000-0000-000001000000}">
      <text>
        <r>
          <rPr>
            <b/>
            <sz val="9"/>
            <color indexed="81"/>
            <rFont val="Roboto"/>
          </rPr>
          <t>Index</t>
        </r>
        <r>
          <rPr>
            <sz val="9"/>
            <color indexed="81"/>
            <rFont val="Roboto"/>
          </rPr>
          <t xml:space="preserve">
Veränderung gegenüber Baupreisindex Oktober 2019 (100%) gemäss Bundesamt für Statistik</t>
        </r>
      </text>
    </comment>
    <comment ref="C47" authorId="0" shapeId="0" xr:uid="{00000000-0006-0000-0000-000002000000}">
      <text>
        <r>
          <rPr>
            <b/>
            <sz val="9"/>
            <color indexed="81"/>
            <rFont val="Roboto"/>
          </rPr>
          <t xml:space="preserve">Hier Lebenszykluskosten aus IFMA-Tool eintragen
</t>
        </r>
        <r>
          <rPr>
            <sz val="9"/>
            <color indexed="81"/>
            <rFont val="Roboto"/>
          </rPr>
          <t>Nutzungstyp Schulbauten wählen
Gesamtkosten dynamisch 50a übertragen (Achtung: keine flächenspezifischen Werte oder Jahreswerte!)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<sst xmlns="http://schemas.openxmlformats.org/spreadsheetml/2006/main" count="99" uniqueCount="92">
  <si>
    <t>Raumkategorie</t>
  </si>
  <si>
    <t>Kosten</t>
  </si>
  <si>
    <t>hoch</t>
  </si>
  <si>
    <t>mittel</t>
  </si>
  <si>
    <t>Aufenthalt</t>
  </si>
  <si>
    <t>Büro</t>
  </si>
  <si>
    <t>Werkstätten, Labore</t>
  </si>
  <si>
    <t>Lager</t>
  </si>
  <si>
    <t>Bildung</t>
  </si>
  <si>
    <t>Foyer</t>
  </si>
  <si>
    <t>Wohnen</t>
  </si>
  <si>
    <t>Gemeinschaftsräume</t>
  </si>
  <si>
    <t>Sport</t>
  </si>
  <si>
    <t>Büro- und Besprechungsräume</t>
  </si>
  <si>
    <t>EDV-Räume</t>
  </si>
  <si>
    <t>Überwachungszentralen, Einsatzzentrum</t>
  </si>
  <si>
    <t>Werkstatt, Werkhalle</t>
  </si>
  <si>
    <t>Trockenlabore</t>
  </si>
  <si>
    <t>Nasslabore</t>
  </si>
  <si>
    <t>Reinräume</t>
  </si>
  <si>
    <t>Verpflegung</t>
  </si>
  <si>
    <t>Unbeheizte Lagerflächen</t>
  </si>
  <si>
    <t>Konditionierte Lagerflächen</t>
  </si>
  <si>
    <t>Kühl- und Klimaräume</t>
  </si>
  <si>
    <t>Seminar- und Unterrichtsräume</t>
  </si>
  <si>
    <t>Bibliothek</t>
  </si>
  <si>
    <t>Hörsäle, Auditorien, Konzertsäle</t>
  </si>
  <si>
    <t>Bühnen, Aufnahmestudios, Regieräume</t>
  </si>
  <si>
    <t>Gymnastikräume, Fitnessräume</t>
  </si>
  <si>
    <t>Sporthallen</t>
  </si>
  <si>
    <t>Schwimmhallen</t>
  </si>
  <si>
    <t>Mensa, Restaurant</t>
  </si>
  <si>
    <t>Produktionsküchen</t>
  </si>
  <si>
    <t>Raumbeschreibung</t>
  </si>
  <si>
    <t>Anteil</t>
  </si>
  <si>
    <t>FaktorSH</t>
  </si>
  <si>
    <t>FaktorH</t>
  </si>
  <si>
    <t>FaktorM</t>
  </si>
  <si>
    <t>FaktorT</t>
  </si>
  <si>
    <t>Cafeteria</t>
  </si>
  <si>
    <t>Benchmark über alle Räume</t>
  </si>
  <si>
    <t>Verhältnis Lebenszykluskosten zu Benchmark</t>
  </si>
  <si>
    <t>Total Lebenszykluskosten dynamisch 50a</t>
  </si>
  <si>
    <t xml:space="preserve">Neubau </t>
  </si>
  <si>
    <t>Erneuerung nach Eingriffstiefe</t>
  </si>
  <si>
    <t>Konstruktionsfläche</t>
  </si>
  <si>
    <t>Verkehrsfläche</t>
  </si>
  <si>
    <t>Funktionsfläche</t>
  </si>
  <si>
    <t>Nebennutzfläche</t>
  </si>
  <si>
    <t>NNF gem. SIA 416 (Abstellräume, Garagen etc.)</t>
  </si>
  <si>
    <t>VF gem. SIA 416 (Korridore, Treppen etc.)</t>
  </si>
  <si>
    <t>FF gem. SIA 416 (Haustechnik, Schächte etc.)</t>
  </si>
  <si>
    <t>KF gem. SIA 416 (Wände, Stützen etc.)</t>
  </si>
  <si>
    <t xml:space="preserve">Umgebungsfläche </t>
  </si>
  <si>
    <t>BUF gem. SIA 416</t>
  </si>
  <si>
    <t>Ergebnis aus IFMA-Tool</t>
  </si>
  <si>
    <t>tief</t>
  </si>
  <si>
    <t>Ʃ Fläche</t>
  </si>
  <si>
    <t>Konstanten</t>
  </si>
  <si>
    <t>Bemerkungen</t>
  </si>
  <si>
    <t>Datum</t>
  </si>
  <si>
    <t>Index:</t>
  </si>
  <si>
    <t>Noten</t>
  </si>
  <si>
    <t>Faktor_THGE_N</t>
  </si>
  <si>
    <t>Faktor_THGE_E</t>
  </si>
  <si>
    <t>FaktorSH_T</t>
  </si>
  <si>
    <t>FaktorH_T</t>
  </si>
  <si>
    <t>FaktorM_T</t>
  </si>
  <si>
    <t>FaktorT_T</t>
  </si>
  <si>
    <t>Berechnet aus Durchschnitt von Faktor_THGE_E/Faktor_THGE_N</t>
  </si>
  <si>
    <t>Faktoren Eingriffstiefe Erneuerung</t>
  </si>
  <si>
    <t>Noten_LZK</t>
  </si>
  <si>
    <t>Fixe Werte</t>
  </si>
  <si>
    <t>Bezeichnung</t>
  </si>
  <si>
    <t>Umrechnung von PE auf THGE</t>
  </si>
  <si>
    <t>Werte 1</t>
  </si>
  <si>
    <t>Werte 2</t>
  </si>
  <si>
    <t>Werte 3</t>
  </si>
  <si>
    <t>Werte 4</t>
  </si>
  <si>
    <t>Werte 5</t>
  </si>
  <si>
    <t>Werte 6</t>
  </si>
  <si>
    <t>Projekt</t>
  </si>
  <si>
    <t>Geschoss Lage</t>
  </si>
  <si>
    <t>[%]</t>
  </si>
  <si>
    <t>Sehr hoch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</si>
  <si>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</si>
  <si>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r>
      <t>[CHF/m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]</t>
    </r>
  </si>
  <si>
    <r>
      <t>[m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]</t>
    </r>
  </si>
  <si>
    <r>
      <t>Total</t>
    </r>
    <r>
      <rPr>
        <sz val="11"/>
        <rFont val="Arial"/>
        <family val="2"/>
      </rPr>
      <t xml:space="preserve"> (exkl. BUF)</t>
    </r>
  </si>
  <si>
    <t>Bewertungsergebnis</t>
  </si>
  <si>
    <t>Raumbezeichnungen im Projekt</t>
  </si>
  <si>
    <t>Messgrösse 1: Gesamtbetrachtung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</si>
</sst>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%"/>
  </numFmts>
  <fonts count="21" x14ac:knownFonts="1">
    <font>
      <sz val="10"/>
      <name val="Arial"/>
    </font>
    <font>
      <sz val="10"/>
      <name val="Arial"/>
      <family val="2"/>
    </font>
    <font>
      <sz val="10"/>
      <name val="Roboto"/>
    </font>
    <font>
      <b/>
      <sz val="10"/>
      <name val="Roboto"/>
    </font>
    <font>
      <b/>
      <sz val="11"/>
      <name val="Roboto"/>
    </font>
    <font>
      <b/>
      <sz val="9"/>
      <color indexed="81"/>
      <name val="Roboto"/>
    </font>
    <font>
      <sz val="9"/>
      <color indexed="81"/>
      <name val="Roboto"/>
    </font>
    <font>
      <sz val="9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1"/>
      <color theme="0" tint="-0.499984740745262"/>
      <name val="Arial"/>
      <family val="2"/>
    </font>
    <font>
      <b/>
      <sz val="11"/>
      <color theme="1"/>
      <name val="Arial"/>
      <family val="2"/>
    </font>
    <font>
      <vertAlign val="superscript"/>
      <sz val="11"/>
      <name val="Arial"/>
      <family val="2"/>
    </font>
    <font>
      <b/>
      <sz val="11"/>
      <color theme="0"/>
      <name val="Arial"/>
      <family val="2"/>
    </font>
    <font>
      <b/>
      <sz val="11"/>
      <color rgb="FFFF0000"/>
      <name val="Arial"/>
      <family val="2"/>
    </font>
    <font>
      <b/>
      <sz val="12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 style="thick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 style="thick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ck">
        <color theme="0"/>
      </left>
      <right style="thin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 style="thick">
        <color theme="0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0" fontId="2" fillId="0" borderId="1" xfId="0" applyFont="1" applyBorder="1"/>
    <xf numFmtId="0" fontId="2" fillId="0" borderId="0" xfId="0" applyFont="1"/>
    <xf numFmtId="0" fontId="4" fillId="0" borderId="1" xfId="0" applyFont="1" applyBorder="1"/>
    <xf numFmtId="0" fontId="3" fillId="0" borderId="0" xfId="0" applyFont="1"/>
    <xf numFmtId="0" fontId="3" fillId="0" borderId="1" xfId="0" applyFont="1" applyBorder="1"/>
    <xf numFmtId="0" fontId="2" fillId="2" borderId="0" xfId="0" applyFont="1" applyFill="1" applyAlignment="1">
      <alignment vertical="top"/>
    </xf>
    <xf numFmtId="2" fontId="2" fillId="3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0" fontId="2" fillId="4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9" fontId="2" fillId="3" borderId="0" xfId="0" applyNumberFormat="1" applyFont="1" applyFill="1" applyAlignment="1">
      <alignment vertical="top"/>
    </xf>
    <xf numFmtId="0" fontId="9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3" fontId="11" fillId="6" borderId="0" xfId="0" applyNumberFormat="1" applyFont="1" applyFill="1" applyAlignment="1" applyProtection="1">
      <alignment horizontal="right" vertical="center"/>
      <protection locked="0"/>
    </xf>
    <xf numFmtId="0" fontId="12" fillId="5" borderId="5" xfId="0" applyFont="1" applyFill="1" applyBorder="1" applyAlignment="1" applyProtection="1">
      <alignment vertical="top"/>
      <protection locked="0"/>
    </xf>
    <xf numFmtId="0" fontId="12" fillId="5" borderId="6" xfId="0" applyFont="1" applyFill="1" applyBorder="1" applyAlignment="1" applyProtection="1">
      <alignment vertical="top"/>
      <protection locked="0"/>
    </xf>
    <xf numFmtId="0" fontId="12" fillId="5" borderId="8" xfId="0" applyFont="1" applyFill="1" applyBorder="1" applyAlignment="1" applyProtection="1">
      <alignment vertical="top"/>
      <protection locked="0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0" fontId="7" fillId="0" borderId="0" xfId="0" applyFont="1"/>
    <xf numFmtId="0" fontId="1" fillId="0" borderId="0" xfId="0" applyFont="1"/>
    <xf numFmtId="0" fontId="10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top"/>
    </xf>
    <xf numFmtId="0" fontId="11" fillId="0" borderId="0" xfId="0" applyFont="1" applyAlignment="1">
      <alignment horizontal="left" vertical="center"/>
    </xf>
    <xf numFmtId="9" fontId="11" fillId="0" borderId="0" xfId="1" applyFont="1" applyFill="1" applyBorder="1" applyAlignment="1" applyProtection="1">
      <alignment horizontal="right" vertical="center"/>
    </xf>
    <xf numFmtId="3" fontId="2" fillId="0" borderId="0" xfId="0" applyNumberFormat="1" applyFont="1" applyAlignment="1">
      <alignment vertical="center"/>
    </xf>
    <xf numFmtId="9" fontId="11" fillId="0" borderId="0" xfId="1" applyFont="1" applyBorder="1" applyAlignment="1" applyProtection="1">
      <alignment horizontal="right" vertical="center"/>
    </xf>
    <xf numFmtId="3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9" fontId="10" fillId="0" borderId="0" xfId="1" applyFont="1" applyFill="1" applyBorder="1" applyAlignment="1" applyProtection="1">
      <alignment vertical="center"/>
    </xf>
    <xf numFmtId="0" fontId="7" fillId="0" borderId="0" xfId="0" applyFont="1" applyAlignment="1">
      <alignment vertical="center"/>
    </xf>
    <xf numFmtId="165" fontId="16" fillId="3" borderId="0" xfId="0" applyNumberFormat="1" applyFont="1" applyFill="1" applyAlignment="1">
      <alignment horizontal="center" vertical="center"/>
    </xf>
    <xf numFmtId="0" fontId="11" fillId="0" borderId="0" xfId="0" applyFont="1"/>
    <xf numFmtId="49" fontId="18" fillId="7" borderId="0" xfId="0" applyNumberFormat="1" applyFont="1" applyFill="1" applyAlignment="1">
      <alignment horizontal="left" vertical="center"/>
    </xf>
    <xf numFmtId="0" fontId="18" fillId="7" borderId="0" xfId="0" applyFont="1" applyFill="1" applyAlignment="1">
      <alignment vertical="center"/>
    </xf>
    <xf numFmtId="0" fontId="18" fillId="7" borderId="0" xfId="0" applyFont="1" applyFill="1" applyAlignment="1">
      <alignment horizontal="center" vertical="center"/>
    </xf>
    <xf numFmtId="0" fontId="12" fillId="7" borderId="0" xfId="0" applyFont="1" applyFill="1" applyAlignment="1">
      <alignment vertical="center"/>
    </xf>
    <xf numFmtId="0" fontId="18" fillId="7" borderId="0" xfId="0" applyFont="1" applyFill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5" borderId="10" xfId="0" applyFont="1" applyFill="1" applyBorder="1" applyAlignment="1" applyProtection="1">
      <alignment vertical="top"/>
      <protection locked="0"/>
    </xf>
    <xf numFmtId="0" fontId="12" fillId="0" borderId="11" xfId="0" applyFont="1" applyBorder="1" applyAlignment="1">
      <alignment vertical="top"/>
    </xf>
    <xf numFmtId="0" fontId="10" fillId="9" borderId="13" xfId="0" applyFont="1" applyFill="1" applyBorder="1" applyAlignment="1">
      <alignment horizontal="center" vertical="top"/>
    </xf>
    <xf numFmtId="0" fontId="11" fillId="9" borderId="13" xfId="0" applyFont="1" applyFill="1" applyBorder="1" applyAlignment="1">
      <alignment horizontal="center" vertical="center" wrapText="1"/>
    </xf>
    <xf numFmtId="0" fontId="11" fillId="9" borderId="13" xfId="0" applyFont="1" applyFill="1" applyBorder="1" applyAlignment="1">
      <alignment horizontal="center" vertical="center"/>
    </xf>
    <xf numFmtId="0" fontId="10" fillId="8" borderId="15" xfId="0" applyFont="1" applyFill="1" applyBorder="1" applyAlignment="1">
      <alignment horizontal="left" vertical="center"/>
    </xf>
    <xf numFmtId="0" fontId="10" fillId="9" borderId="15" xfId="0" applyFont="1" applyFill="1" applyBorder="1" applyAlignment="1">
      <alignment vertical="top"/>
    </xf>
    <xf numFmtId="0" fontId="10" fillId="9" borderId="15" xfId="0" applyFont="1" applyFill="1" applyBorder="1" applyAlignment="1">
      <alignment vertical="center"/>
    </xf>
    <xf numFmtId="0" fontId="10" fillId="9" borderId="16" xfId="0" applyFont="1" applyFill="1" applyBorder="1" applyAlignment="1">
      <alignment vertical="top"/>
    </xf>
    <xf numFmtId="0" fontId="19" fillId="0" borderId="0" xfId="0" applyFont="1" applyAlignment="1">
      <alignment vertical="center"/>
    </xf>
    <xf numFmtId="0" fontId="10" fillId="8" borderId="16" xfId="0" applyFont="1" applyFill="1" applyBorder="1" applyAlignment="1">
      <alignment horizontal="left" vertical="center"/>
    </xf>
    <xf numFmtId="0" fontId="10" fillId="9" borderId="16" xfId="0" applyFont="1" applyFill="1" applyBorder="1" applyAlignment="1">
      <alignment vertical="center"/>
    </xf>
    <xf numFmtId="0" fontId="10" fillId="8" borderId="11" xfId="0" applyFont="1" applyFill="1" applyBorder="1" applyAlignment="1">
      <alignment horizontal="right" vertical="center"/>
    </xf>
    <xf numFmtId="0" fontId="10" fillId="8" borderId="16" xfId="0" applyFont="1" applyFill="1" applyBorder="1" applyAlignment="1">
      <alignment horizontal="right" vertical="center"/>
    </xf>
    <xf numFmtId="0" fontId="11" fillId="9" borderId="11" xfId="0" applyFont="1" applyFill="1" applyBorder="1" applyAlignment="1">
      <alignment horizontal="right" vertical="center"/>
    </xf>
    <xf numFmtId="0" fontId="11" fillId="9" borderId="16" xfId="0" applyFont="1" applyFill="1" applyBorder="1" applyAlignment="1">
      <alignment horizontal="right" vertical="center"/>
    </xf>
    <xf numFmtId="0" fontId="12" fillId="5" borderId="8" xfId="0" applyFont="1" applyFill="1" applyBorder="1" applyAlignment="1" applyProtection="1">
      <alignment horizontal="right" vertical="top"/>
      <protection locked="0"/>
    </xf>
    <xf numFmtId="0" fontId="12" fillId="5" borderId="9" xfId="0" applyFont="1" applyFill="1" applyBorder="1" applyAlignment="1" applyProtection="1">
      <alignment horizontal="right" vertical="top"/>
      <protection locked="0"/>
    </xf>
    <xf numFmtId="0" fontId="12" fillId="5" borderId="6" xfId="0" applyFont="1" applyFill="1" applyBorder="1" applyAlignment="1" applyProtection="1">
      <alignment horizontal="right" vertical="top"/>
      <protection locked="0"/>
    </xf>
    <xf numFmtId="0" fontId="12" fillId="5" borderId="7" xfId="0" applyFont="1" applyFill="1" applyBorder="1" applyAlignment="1" applyProtection="1">
      <alignment horizontal="right" vertical="top"/>
      <protection locked="0"/>
    </xf>
    <xf numFmtId="0" fontId="10" fillId="8" borderId="13" xfId="0" applyFont="1" applyFill="1" applyBorder="1" applyAlignment="1">
      <alignment horizontal="center" vertical="center"/>
    </xf>
    <xf numFmtId="0" fontId="10" fillId="8" borderId="14" xfId="0" applyFont="1" applyFill="1" applyBorder="1" applyAlignment="1">
      <alignment horizontal="center" vertical="center"/>
    </xf>
    <xf numFmtId="0" fontId="10" fillId="9" borderId="14" xfId="0" applyFont="1" applyFill="1" applyBorder="1" applyAlignment="1">
      <alignment horizontal="center" vertical="top"/>
    </xf>
    <xf numFmtId="0" fontId="11" fillId="9" borderId="14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0" fontId="10" fillId="9" borderId="12" xfId="0" applyFont="1" applyFill="1" applyBorder="1" applyAlignment="1">
      <alignment horizontal="center" vertical="center"/>
    </xf>
    <xf numFmtId="0" fontId="10" fillId="9" borderId="13" xfId="0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8" fillId="6" borderId="3" xfId="0" applyFont="1" applyFill="1" applyBorder="1" applyAlignment="1" applyProtection="1">
      <alignment horizontal="left" vertical="center"/>
      <protection locked="0"/>
    </xf>
    <xf numFmtId="0" fontId="8" fillId="5" borderId="0" xfId="0" applyFont="1" applyFill="1" applyAlignment="1" applyProtection="1">
      <alignment horizontal="left" vertical="center" wrapText="1"/>
      <protection locked="0"/>
    </xf>
    <xf numFmtId="0" fontId="8" fillId="5" borderId="0" xfId="0" applyFont="1" applyFill="1" applyAlignment="1" applyProtection="1">
      <alignment horizontal="left" vertical="center"/>
      <protection locked="0"/>
    </xf>
    <xf numFmtId="9" fontId="11" fillId="3" borderId="0" xfId="1" applyFont="1" applyFill="1" applyBorder="1" applyProtection="1"/>
    <xf numFmtId="0" fontId="10" fillId="9" borderId="13" xfId="0" applyFont="1" applyFill="1" applyBorder="1" applyAlignment="1">
      <alignment horizontal="center" vertical="top"/>
    </xf>
    <xf numFmtId="0" fontId="10" fillId="3" borderId="0" xfId="0" applyFont="1" applyFill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" fillId="4" borderId="0" xfId="0" applyFont="1" applyFill="1" applyAlignment="1">
      <alignment vertical="top" wrapText="1"/>
    </xf>
    <xf numFmtId="164" fontId="2" fillId="4" borderId="0" xfId="0" applyNumberFormat="1" applyFont="1" applyFill="1" applyAlignment="1">
      <alignment vertical="top" wrapText="1"/>
    </xf>
  </cellXfs>
  <cellStyles count="3">
    <cellStyle name="Prozent" xfId="1" builtinId="5"/>
    <cellStyle name="Standard" xfId="0" builtinId="0"/>
    <cellStyle name="Standard 2" xfId="2" xr:uid="{00000000-0005-0000-0000-000002000000}"/>
  </cellStyles>
  <dxfs count="2">
    <dxf>
      <font>
        <b/>
        <i val="0"/>
        <color rgb="FFFF000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339E35"/>
      <rgbColor rgb="00000080"/>
      <rgbColor rgb="00808000"/>
      <rgbColor rgb="00800080"/>
      <rgbColor rgb="00008080"/>
      <rgbColor rgb="00C0C0C0"/>
      <rgbColor rgb="00808080"/>
      <rgbColor rgb="004F5928"/>
      <rgbColor rgb="0075923C"/>
      <rgbColor rgb="00C2D69A"/>
      <rgbColor rgb="00D7E4BC"/>
      <rgbColor rgb="00EAF1DD"/>
      <rgbColor rgb="009BBB59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2C4DD"/>
      <color rgb="FF8497B0"/>
      <color rgb="FFE9F2D2"/>
      <color rgb="FFE9F2DF"/>
      <color rgb="FFDDD9C4"/>
      <color rgb="FFF1F5AB"/>
      <color rgb="FFEBF1DF"/>
      <color rgb="FFE3E8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6/relationships/attachedToolbars" Target="attachedToolbars.bin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3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2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Intep">
  <a:themeElements>
    <a:clrScheme name="Intep">
      <a:dk1>
        <a:sysClr val="windowText" lastClr="000000"/>
      </a:dk1>
      <a:lt1>
        <a:sysClr val="window" lastClr="FFFFFF"/>
      </a:lt1>
      <a:dk2>
        <a:srgbClr val="748A96"/>
      </a:dk2>
      <a:lt2>
        <a:srgbClr val="C6D3DB"/>
      </a:lt2>
      <a:accent1>
        <a:srgbClr val="3FA033"/>
      </a:accent1>
      <a:accent2>
        <a:srgbClr val="A7CB19"/>
      </a:accent2>
      <a:accent3>
        <a:srgbClr val="005397"/>
      </a:accent3>
      <a:accent4>
        <a:srgbClr val="63C6F5"/>
      </a:accent4>
      <a:accent5>
        <a:srgbClr val="CA001E"/>
      </a:accent5>
      <a:accent6>
        <a:srgbClr val="F8AB35"/>
      </a:accent6>
      <a:hlink>
        <a:srgbClr val="0000FF"/>
      </a:hlink>
      <a:folHlink>
        <a:srgbClr val="800080"/>
      </a:folHlink>
    </a:clrScheme>
    <a:fontScheme name="Intep">
      <a:majorFont>
        <a:latin typeface="DIN-Bold"/>
        <a:ea typeface=""/>
        <a:cs typeface=""/>
      </a:majorFont>
      <a:minorFont>
        <a:latin typeface="DIN-Regular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autoPageBreaks="0" fitToPage="1"/>
  </sheetPr>
  <dimension ref="A1:O57"/>
  <sheetViews>
    <sheetView showGridLines="0" tabSelected="1" view="pageLayout" zoomScaleNormal="100" workbookViewId="0">
      <selection activeCell="B3" sqref="B3:M3"/>
    </sheetView>
  </sheetViews>
  <sheetFormatPr baseColWidth="10" defaultColWidth="11.26953125" defaultRowHeight="14" x14ac:dyDescent="0.35"/>
  <cols>
    <col min="1" max="1" width="33.90625" style="2" customWidth="1"/>
    <col min="2" max="2" width="45.7265625" style="2" customWidth="1"/>
    <col min="3" max="3" width="10.81640625" style="2" customWidth="1"/>
    <col min="4" max="4" width="3.81640625" style="2" customWidth="1"/>
    <col min="5" max="5" width="31.81640625" style="2" customWidth="1"/>
    <col min="6" max="6" width="16.6328125" style="2" customWidth="1"/>
    <col min="7" max="12" width="10.6328125" style="2" customWidth="1"/>
    <col min="13" max="13" width="9.54296875" style="2" customWidth="1"/>
    <col min="14" max="14" width="11.36328125" style="2" customWidth="1"/>
    <col min="15" max="16384" width="11.26953125" style="2"/>
  </cols>
  <sheetData>
    <row r="1" spans="1:15" s="19" customFormat="1" ht="10.5" customHeight="1" x14ac:dyDescent="0.25">
      <c r="A1" s="14"/>
      <c r="B1" s="15"/>
      <c r="C1" s="16"/>
      <c r="D1" s="16"/>
      <c r="E1" s="16"/>
      <c r="F1" s="16"/>
      <c r="G1" s="17"/>
      <c r="H1" s="18"/>
      <c r="I1" s="18"/>
      <c r="J1" s="18"/>
      <c r="K1" s="18"/>
      <c r="L1" s="17"/>
      <c r="M1" s="17"/>
    </row>
    <row r="2" spans="1:15" s="25" customFormat="1" ht="14.5" thickBot="1" x14ac:dyDescent="0.3">
      <c r="A2" s="24" t="s">
        <v>81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5" s="25" customFormat="1" ht="15" thickTop="1" thickBot="1" x14ac:dyDescent="0.3">
      <c r="A3" s="24" t="s">
        <v>59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5" s="19" customFormat="1" ht="10.5" customHeight="1" thickTop="1" x14ac:dyDescent="0.25">
      <c r="A4" s="26"/>
      <c r="B4" s="26"/>
      <c r="C4" s="27"/>
      <c r="D4" s="27"/>
      <c r="E4" s="28"/>
      <c r="F4" s="28"/>
      <c r="G4" s="29"/>
      <c r="H4" s="30"/>
      <c r="I4" s="27"/>
      <c r="J4" s="28"/>
      <c r="K4" s="31"/>
      <c r="L4" s="29"/>
      <c r="M4" s="29"/>
    </row>
    <row r="5" spans="1:15" s="19" customFormat="1" ht="10.5" customHeight="1" x14ac:dyDescent="0.25">
      <c r="A5" s="14"/>
      <c r="B5" s="15"/>
      <c r="C5" s="16"/>
      <c r="D5" s="16"/>
      <c r="E5" s="16"/>
      <c r="F5" s="17"/>
      <c r="G5" s="18"/>
      <c r="H5" s="17"/>
      <c r="I5" s="17"/>
    </row>
    <row r="6" spans="1:15" s="19" customFormat="1" x14ac:dyDescent="0.25"/>
    <row r="7" spans="1:15" s="19" customFormat="1" ht="15.5" x14ac:dyDescent="0.25">
      <c r="A7" s="104" t="s">
        <v>91</v>
      </c>
      <c r="B7" s="104"/>
    </row>
    <row r="8" spans="1:15" ht="12.75" customHeight="1" x14ac:dyDescent="0.35">
      <c r="A8" s="34"/>
      <c r="B8" s="32"/>
      <c r="C8" s="32"/>
      <c r="D8" s="32"/>
      <c r="E8" s="32"/>
      <c r="F8" s="32"/>
      <c r="G8" s="32"/>
      <c r="H8" s="32"/>
      <c r="I8" s="32"/>
      <c r="J8" s="32"/>
      <c r="K8" s="97" t="s">
        <v>61</v>
      </c>
      <c r="L8" s="101">
        <v>1</v>
      </c>
      <c r="M8" s="101"/>
      <c r="N8" s="33"/>
    </row>
    <row r="9" spans="1:15" ht="8" customHeight="1" x14ac:dyDescent="0.3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1:15" ht="14" customHeight="1" x14ac:dyDescent="0.35">
      <c r="A10" s="80" t="s">
        <v>0</v>
      </c>
      <c r="B10" s="75" t="s">
        <v>33</v>
      </c>
      <c r="C10" s="82" t="s">
        <v>1</v>
      </c>
      <c r="D10" s="83"/>
      <c r="E10" s="94" t="s">
        <v>90</v>
      </c>
      <c r="F10" s="90" t="s">
        <v>82</v>
      </c>
      <c r="G10" s="90" t="s">
        <v>43</v>
      </c>
      <c r="H10" s="102" t="s">
        <v>44</v>
      </c>
      <c r="I10" s="102"/>
      <c r="J10" s="102"/>
      <c r="K10" s="102"/>
      <c r="L10" s="90" t="s">
        <v>57</v>
      </c>
      <c r="M10" s="91" t="s">
        <v>34</v>
      </c>
      <c r="N10" s="33"/>
    </row>
    <row r="11" spans="1:15" ht="14" customHeight="1" x14ac:dyDescent="0.35">
      <c r="A11" s="78"/>
      <c r="B11" s="76"/>
      <c r="C11" s="82"/>
      <c r="D11" s="83"/>
      <c r="E11" s="94"/>
      <c r="F11" s="90"/>
      <c r="G11" s="90"/>
      <c r="H11" s="73" t="s">
        <v>84</v>
      </c>
      <c r="I11" s="74" t="s">
        <v>2</v>
      </c>
      <c r="J11" s="74" t="s">
        <v>3</v>
      </c>
      <c r="K11" s="74" t="s">
        <v>56</v>
      </c>
      <c r="L11" s="72"/>
      <c r="M11" s="92"/>
      <c r="N11" s="33"/>
    </row>
    <row r="12" spans="1:15" s="36" customFormat="1" ht="19" customHeight="1" x14ac:dyDescent="0.25">
      <c r="A12" s="81"/>
      <c r="B12" s="77"/>
      <c r="C12" s="84" t="s">
        <v>86</v>
      </c>
      <c r="D12" s="85"/>
      <c r="E12" s="95"/>
      <c r="F12" s="96"/>
      <c r="G12" s="74" t="s">
        <v>87</v>
      </c>
      <c r="H12" s="74" t="s">
        <v>87</v>
      </c>
      <c r="I12" s="74" t="s">
        <v>87</v>
      </c>
      <c r="J12" s="74" t="s">
        <v>87</v>
      </c>
      <c r="K12" s="74" t="s">
        <v>87</v>
      </c>
      <c r="L12" s="74" t="s">
        <v>87</v>
      </c>
      <c r="M12" s="93" t="s">
        <v>83</v>
      </c>
      <c r="N12" s="35"/>
    </row>
    <row r="13" spans="1:15" s="36" customFormat="1" ht="5.5" customHeight="1" x14ac:dyDescent="0.25">
      <c r="A13" s="25"/>
      <c r="B13" s="25"/>
      <c r="C13" s="37"/>
      <c r="D13" s="37"/>
      <c r="E13" s="38"/>
      <c r="F13" s="39"/>
      <c r="G13" s="37"/>
      <c r="H13" s="37"/>
      <c r="I13" s="37"/>
      <c r="J13" s="37"/>
      <c r="K13" s="37"/>
      <c r="L13" s="37"/>
      <c r="M13" s="40"/>
      <c r="N13" s="35"/>
      <c r="O13" s="41"/>
    </row>
    <row r="14" spans="1:15" s="36" customFormat="1" ht="14" customHeight="1" thickBot="1" x14ac:dyDescent="0.3">
      <c r="A14" s="25" t="s">
        <v>4</v>
      </c>
      <c r="B14" s="25" t="s">
        <v>9</v>
      </c>
      <c r="C14" s="37">
        <f>ROUND(160*IndexLCC,0)</f>
        <v>160</v>
      </c>
      <c r="D14" s="37"/>
      <c r="E14" s="70"/>
      <c r="F14" s="23"/>
      <c r="G14" s="86"/>
      <c r="H14" s="86"/>
      <c r="I14" s="86"/>
      <c r="J14" s="86"/>
      <c r="K14" s="87"/>
      <c r="L14" s="37" t="str">
        <f>IF(SUM(G14:K14)=0,"",SUM(G14:K14))</f>
        <v/>
      </c>
      <c r="M14" s="42" t="str">
        <f t="shared" ref="M14:M41" si="0">IFERROR(L14/FlaecheTotal,"")</f>
        <v/>
      </c>
      <c r="N14" s="33"/>
      <c r="O14" s="41"/>
    </row>
    <row r="15" spans="1:15" s="36" customFormat="1" ht="14" customHeight="1" thickTop="1" thickBot="1" x14ac:dyDescent="0.3">
      <c r="A15" s="25"/>
      <c r="B15" s="25" t="s">
        <v>10</v>
      </c>
      <c r="C15" s="37">
        <f>ROUND(175*IndexLCC,0)</f>
        <v>175</v>
      </c>
      <c r="D15" s="37"/>
      <c r="E15" s="21"/>
      <c r="F15" s="22"/>
      <c r="G15" s="88"/>
      <c r="H15" s="88"/>
      <c r="I15" s="88"/>
      <c r="J15" s="88"/>
      <c r="K15" s="89"/>
      <c r="L15" s="37" t="str">
        <f>IF(SUM(G15:K15)=0,"",SUM(G15:K15))</f>
        <v/>
      </c>
      <c r="M15" s="42" t="str">
        <f t="shared" si="0"/>
        <v/>
      </c>
      <c r="N15" s="33"/>
      <c r="O15" s="41"/>
    </row>
    <row r="16" spans="1:15" s="36" customFormat="1" ht="14" customHeight="1" thickTop="1" thickBot="1" x14ac:dyDescent="0.3">
      <c r="A16" s="25"/>
      <c r="B16" s="25" t="s">
        <v>11</v>
      </c>
      <c r="C16" s="37">
        <f>ROUND(220*IndexLCC,0)</f>
        <v>220</v>
      </c>
      <c r="D16" s="37"/>
      <c r="E16" s="21"/>
      <c r="F16" s="22"/>
      <c r="G16" s="88"/>
      <c r="H16" s="88"/>
      <c r="I16" s="88"/>
      <c r="J16" s="88"/>
      <c r="K16" s="89"/>
      <c r="L16" s="37" t="str">
        <f t="shared" ref="L16:L36" si="1">IF(SUM(G16:K16)=0,"",SUM(G16:K16))</f>
        <v/>
      </c>
      <c r="M16" s="42" t="str">
        <f t="shared" si="0"/>
        <v/>
      </c>
      <c r="N16" s="33"/>
      <c r="O16" s="41"/>
    </row>
    <row r="17" spans="1:15" s="36" customFormat="1" ht="14" customHeight="1" thickTop="1" thickBot="1" x14ac:dyDescent="0.3">
      <c r="A17" s="25" t="s">
        <v>5</v>
      </c>
      <c r="B17" s="25" t="s">
        <v>13</v>
      </c>
      <c r="C17" s="37">
        <f>ROUND(190*IndexLCC,0)</f>
        <v>190</v>
      </c>
      <c r="D17" s="37"/>
      <c r="E17" s="21"/>
      <c r="F17" s="22"/>
      <c r="G17" s="88"/>
      <c r="H17" s="88"/>
      <c r="I17" s="88"/>
      <c r="J17" s="88"/>
      <c r="K17" s="89"/>
      <c r="L17" s="37" t="str">
        <f t="shared" si="1"/>
        <v/>
      </c>
      <c r="M17" s="42" t="str">
        <f t="shared" si="0"/>
        <v/>
      </c>
      <c r="N17" s="33"/>
      <c r="O17" s="41"/>
    </row>
    <row r="18" spans="1:15" s="36" customFormat="1" ht="14" customHeight="1" thickTop="1" thickBot="1" x14ac:dyDescent="0.3">
      <c r="A18" s="25"/>
      <c r="B18" s="25" t="s">
        <v>14</v>
      </c>
      <c r="C18" s="37">
        <f>ROUND(235*IndexLCC,0)</f>
        <v>235</v>
      </c>
      <c r="D18" s="37"/>
      <c r="E18" s="21"/>
      <c r="F18" s="22"/>
      <c r="G18" s="88"/>
      <c r="H18" s="88"/>
      <c r="I18" s="88"/>
      <c r="J18" s="88"/>
      <c r="K18" s="89"/>
      <c r="L18" s="37" t="str">
        <f t="shared" si="1"/>
        <v/>
      </c>
      <c r="M18" s="42" t="str">
        <f t="shared" si="0"/>
        <v/>
      </c>
      <c r="N18" s="35"/>
      <c r="O18" s="41"/>
    </row>
    <row r="19" spans="1:15" s="36" customFormat="1" ht="14" customHeight="1" thickTop="1" thickBot="1" x14ac:dyDescent="0.3">
      <c r="A19" s="25"/>
      <c r="B19" s="25" t="s">
        <v>15</v>
      </c>
      <c r="C19" s="37">
        <f>ROUND(330*IndexLCC,0)</f>
        <v>330</v>
      </c>
      <c r="D19" s="37"/>
      <c r="E19" s="21"/>
      <c r="F19" s="22"/>
      <c r="G19" s="88"/>
      <c r="H19" s="88"/>
      <c r="I19" s="88"/>
      <c r="J19" s="88"/>
      <c r="K19" s="89"/>
      <c r="L19" s="37" t="str">
        <f t="shared" si="1"/>
        <v/>
      </c>
      <c r="M19" s="42" t="str">
        <f t="shared" si="0"/>
        <v/>
      </c>
      <c r="N19" s="35"/>
      <c r="O19" s="41"/>
    </row>
    <row r="20" spans="1:15" s="36" customFormat="1" ht="14" customHeight="1" thickTop="1" thickBot="1" x14ac:dyDescent="0.3">
      <c r="A20" s="25" t="s">
        <v>6</v>
      </c>
      <c r="B20" s="25" t="s">
        <v>16</v>
      </c>
      <c r="C20" s="37">
        <f>ROUND(175*IndexLCC,0)</f>
        <v>175</v>
      </c>
      <c r="D20" s="37"/>
      <c r="E20" s="21"/>
      <c r="F20" s="22"/>
      <c r="G20" s="88"/>
      <c r="H20" s="88"/>
      <c r="I20" s="88"/>
      <c r="J20" s="88"/>
      <c r="K20" s="89"/>
      <c r="L20" s="37" t="str">
        <f t="shared" si="1"/>
        <v/>
      </c>
      <c r="M20" s="42" t="str">
        <f t="shared" si="0"/>
        <v/>
      </c>
      <c r="N20" s="35"/>
      <c r="O20" s="41"/>
    </row>
    <row r="21" spans="1:15" s="36" customFormat="1" ht="14" customHeight="1" thickTop="1" thickBot="1" x14ac:dyDescent="0.3">
      <c r="A21" s="25"/>
      <c r="B21" s="25" t="s">
        <v>17</v>
      </c>
      <c r="C21" s="37">
        <f>ROUND(210*IndexLCC,0)</f>
        <v>210</v>
      </c>
      <c r="D21" s="37"/>
      <c r="E21" s="21"/>
      <c r="F21" s="22"/>
      <c r="G21" s="88"/>
      <c r="H21" s="88"/>
      <c r="I21" s="88"/>
      <c r="J21" s="88"/>
      <c r="K21" s="89"/>
      <c r="L21" s="37" t="str">
        <f t="shared" si="1"/>
        <v/>
      </c>
      <c r="M21" s="42" t="str">
        <f t="shared" si="0"/>
        <v/>
      </c>
      <c r="N21" s="35"/>
      <c r="O21" s="41"/>
    </row>
    <row r="22" spans="1:15" s="36" customFormat="1" ht="14" customHeight="1" thickTop="1" thickBot="1" x14ac:dyDescent="0.3">
      <c r="A22" s="25"/>
      <c r="B22" s="25" t="s">
        <v>18</v>
      </c>
      <c r="C22" s="37">
        <f>ROUND(250*IndexLCC,0)</f>
        <v>250</v>
      </c>
      <c r="D22" s="37"/>
      <c r="E22" s="21"/>
      <c r="F22" s="22"/>
      <c r="G22" s="88"/>
      <c r="H22" s="88"/>
      <c r="I22" s="88"/>
      <c r="J22" s="88"/>
      <c r="K22" s="89"/>
      <c r="L22" s="37" t="str">
        <f t="shared" si="1"/>
        <v/>
      </c>
      <c r="M22" s="42" t="str">
        <f t="shared" si="0"/>
        <v/>
      </c>
      <c r="N22" s="35"/>
      <c r="O22" s="41"/>
    </row>
    <row r="23" spans="1:15" s="36" customFormat="1" ht="14" customHeight="1" thickTop="1" thickBot="1" x14ac:dyDescent="0.3">
      <c r="A23" s="25"/>
      <c r="B23" s="25" t="s">
        <v>19</v>
      </c>
      <c r="C23" s="37">
        <f>ROUND(430*IndexLCC,0)</f>
        <v>430</v>
      </c>
      <c r="D23" s="37"/>
      <c r="E23" s="21"/>
      <c r="F23" s="22"/>
      <c r="G23" s="88"/>
      <c r="H23" s="88"/>
      <c r="I23" s="88"/>
      <c r="J23" s="88"/>
      <c r="K23" s="89"/>
      <c r="L23" s="37" t="str">
        <f t="shared" si="1"/>
        <v/>
      </c>
      <c r="M23" s="42" t="str">
        <f t="shared" si="0"/>
        <v/>
      </c>
      <c r="N23" s="35"/>
      <c r="O23" s="41"/>
    </row>
    <row r="24" spans="1:15" s="36" customFormat="1" ht="14" customHeight="1" thickTop="1" thickBot="1" x14ac:dyDescent="0.3">
      <c r="A24" s="25" t="s">
        <v>7</v>
      </c>
      <c r="B24" s="25" t="s">
        <v>21</v>
      </c>
      <c r="C24" s="37">
        <f>ROUND(115*IndexLCC,0)</f>
        <v>115</v>
      </c>
      <c r="D24" s="37"/>
      <c r="E24" s="21"/>
      <c r="F24" s="22"/>
      <c r="G24" s="88"/>
      <c r="H24" s="88"/>
      <c r="I24" s="88"/>
      <c r="J24" s="88"/>
      <c r="K24" s="89"/>
      <c r="L24" s="37" t="str">
        <f t="shared" si="1"/>
        <v/>
      </c>
      <c r="M24" s="42" t="str">
        <f t="shared" si="0"/>
        <v/>
      </c>
      <c r="N24" s="35"/>
      <c r="O24" s="41"/>
    </row>
    <row r="25" spans="1:15" s="36" customFormat="1" ht="14" customHeight="1" thickTop="1" thickBot="1" x14ac:dyDescent="0.3">
      <c r="A25" s="25"/>
      <c r="B25" s="25" t="s">
        <v>22</v>
      </c>
      <c r="C25" s="37">
        <f>ROUND(140*IndexLCC,0)</f>
        <v>140</v>
      </c>
      <c r="D25" s="37"/>
      <c r="E25" s="21"/>
      <c r="F25" s="22"/>
      <c r="G25" s="88"/>
      <c r="H25" s="88"/>
      <c r="I25" s="88"/>
      <c r="J25" s="88"/>
      <c r="K25" s="89"/>
      <c r="L25" s="37" t="str">
        <f t="shared" si="1"/>
        <v/>
      </c>
      <c r="M25" s="42" t="str">
        <f t="shared" si="0"/>
        <v/>
      </c>
      <c r="N25" s="35"/>
      <c r="O25" s="41"/>
    </row>
    <row r="26" spans="1:15" s="36" customFormat="1" ht="14" customHeight="1" thickTop="1" thickBot="1" x14ac:dyDescent="0.3">
      <c r="A26" s="25"/>
      <c r="B26" s="25" t="s">
        <v>23</v>
      </c>
      <c r="C26" s="37">
        <f>ROUND(265*IndexLCC,0)</f>
        <v>265</v>
      </c>
      <c r="D26" s="37"/>
      <c r="E26" s="21"/>
      <c r="F26" s="22"/>
      <c r="G26" s="88"/>
      <c r="H26" s="88"/>
      <c r="I26" s="88"/>
      <c r="J26" s="88"/>
      <c r="K26" s="89"/>
      <c r="L26" s="37" t="str">
        <f t="shared" si="1"/>
        <v/>
      </c>
      <c r="M26" s="42" t="str">
        <f t="shared" si="0"/>
        <v/>
      </c>
      <c r="N26" s="35"/>
      <c r="O26" s="41"/>
    </row>
    <row r="27" spans="1:15" s="36" customFormat="1" ht="14" customHeight="1" thickTop="1" thickBot="1" x14ac:dyDescent="0.3">
      <c r="A27" s="25" t="s">
        <v>8</v>
      </c>
      <c r="B27" s="25" t="s">
        <v>24</v>
      </c>
      <c r="C27" s="37">
        <f>ROUND(190*IndexLCC,0)</f>
        <v>190</v>
      </c>
      <c r="D27" s="37"/>
      <c r="E27" s="21"/>
      <c r="F27" s="22"/>
      <c r="G27" s="88"/>
      <c r="H27" s="88"/>
      <c r="I27" s="88"/>
      <c r="J27" s="88"/>
      <c r="K27" s="89"/>
      <c r="L27" s="37" t="str">
        <f t="shared" si="1"/>
        <v/>
      </c>
      <c r="M27" s="42" t="str">
        <f t="shared" si="0"/>
        <v/>
      </c>
      <c r="N27" s="35"/>
      <c r="O27" s="41"/>
    </row>
    <row r="28" spans="1:15" s="36" customFormat="1" ht="14" customHeight="1" thickTop="1" thickBot="1" x14ac:dyDescent="0.3">
      <c r="A28" s="25"/>
      <c r="B28" s="25" t="s">
        <v>25</v>
      </c>
      <c r="C28" s="37">
        <f>ROUND(215*IndexLCC,0)</f>
        <v>215</v>
      </c>
      <c r="D28" s="37"/>
      <c r="E28" s="21"/>
      <c r="F28" s="22"/>
      <c r="G28" s="88"/>
      <c r="H28" s="88"/>
      <c r="I28" s="88"/>
      <c r="J28" s="88"/>
      <c r="K28" s="89"/>
      <c r="L28" s="37" t="str">
        <f t="shared" si="1"/>
        <v/>
      </c>
      <c r="M28" s="42" t="str">
        <f t="shared" si="0"/>
        <v/>
      </c>
      <c r="N28" s="35"/>
      <c r="O28" s="41"/>
    </row>
    <row r="29" spans="1:15" s="36" customFormat="1" ht="14" customHeight="1" thickTop="1" thickBot="1" x14ac:dyDescent="0.3">
      <c r="A29" s="25"/>
      <c r="B29" s="25" t="s">
        <v>26</v>
      </c>
      <c r="C29" s="37">
        <f>ROUND(350*IndexLCC,0)</f>
        <v>350</v>
      </c>
      <c r="D29" s="37"/>
      <c r="E29" s="21"/>
      <c r="F29" s="22"/>
      <c r="G29" s="88"/>
      <c r="H29" s="88"/>
      <c r="I29" s="88"/>
      <c r="J29" s="88"/>
      <c r="K29" s="89"/>
      <c r="L29" s="37" t="str">
        <f t="shared" si="1"/>
        <v/>
      </c>
      <c r="M29" s="42" t="str">
        <f t="shared" si="0"/>
        <v/>
      </c>
      <c r="N29" s="35"/>
      <c r="O29" s="41"/>
    </row>
    <row r="30" spans="1:15" s="36" customFormat="1" ht="14" customHeight="1" thickTop="1" thickBot="1" x14ac:dyDescent="0.3">
      <c r="A30" s="25"/>
      <c r="B30" s="25" t="s">
        <v>27</v>
      </c>
      <c r="C30" s="37">
        <f>ROUND(395*IndexLCC,0)</f>
        <v>395</v>
      </c>
      <c r="D30" s="37"/>
      <c r="E30" s="21"/>
      <c r="F30" s="22"/>
      <c r="G30" s="88"/>
      <c r="H30" s="88"/>
      <c r="I30" s="88"/>
      <c r="J30" s="88"/>
      <c r="K30" s="89"/>
      <c r="L30" s="37" t="str">
        <f t="shared" si="1"/>
        <v/>
      </c>
      <c r="M30" s="42" t="str">
        <f t="shared" si="0"/>
        <v/>
      </c>
      <c r="N30" s="35"/>
      <c r="O30" s="41"/>
    </row>
    <row r="31" spans="1:15" s="36" customFormat="1" ht="14" customHeight="1" thickTop="1" thickBot="1" x14ac:dyDescent="0.3">
      <c r="A31" s="25" t="s">
        <v>12</v>
      </c>
      <c r="B31" s="25" t="s">
        <v>28</v>
      </c>
      <c r="C31" s="37">
        <f>ROUND(175*IndexLCC,0)</f>
        <v>175</v>
      </c>
      <c r="D31" s="37"/>
      <c r="E31" s="21"/>
      <c r="F31" s="22"/>
      <c r="G31" s="88"/>
      <c r="H31" s="88"/>
      <c r="I31" s="88"/>
      <c r="J31" s="88"/>
      <c r="K31" s="89"/>
      <c r="L31" s="37" t="str">
        <f t="shared" si="1"/>
        <v/>
      </c>
      <c r="M31" s="42" t="str">
        <f t="shared" si="0"/>
        <v/>
      </c>
      <c r="N31" s="35"/>
      <c r="O31" s="41"/>
    </row>
    <row r="32" spans="1:15" s="36" customFormat="1" ht="14" customHeight="1" thickTop="1" thickBot="1" x14ac:dyDescent="0.3">
      <c r="A32" s="25"/>
      <c r="B32" s="25" t="s">
        <v>29</v>
      </c>
      <c r="C32" s="37">
        <f>ROUND(215*IndexLCC,0)</f>
        <v>215</v>
      </c>
      <c r="D32" s="37"/>
      <c r="E32" s="21"/>
      <c r="F32" s="22"/>
      <c r="G32" s="88"/>
      <c r="H32" s="88"/>
      <c r="I32" s="88"/>
      <c r="J32" s="88"/>
      <c r="K32" s="89"/>
      <c r="L32" s="37" t="str">
        <f t="shared" si="1"/>
        <v/>
      </c>
      <c r="M32" s="42" t="str">
        <f t="shared" si="0"/>
        <v/>
      </c>
      <c r="N32" s="35"/>
      <c r="O32" s="41"/>
    </row>
    <row r="33" spans="1:15" s="36" customFormat="1" ht="14" customHeight="1" thickTop="1" thickBot="1" x14ac:dyDescent="0.3">
      <c r="A33" s="25"/>
      <c r="B33" s="25" t="s">
        <v>30</v>
      </c>
      <c r="C33" s="37">
        <f>ROUND(350*IndexLCC,0)</f>
        <v>350</v>
      </c>
      <c r="D33" s="37"/>
      <c r="E33" s="21"/>
      <c r="F33" s="22"/>
      <c r="G33" s="88"/>
      <c r="H33" s="88"/>
      <c r="I33" s="88"/>
      <c r="J33" s="88"/>
      <c r="K33" s="89"/>
      <c r="L33" s="37" t="str">
        <f t="shared" si="1"/>
        <v/>
      </c>
      <c r="M33" s="42" t="str">
        <f t="shared" si="0"/>
        <v/>
      </c>
      <c r="N33" s="35"/>
      <c r="O33" s="41"/>
    </row>
    <row r="34" spans="1:15" s="36" customFormat="1" ht="14" customHeight="1" thickTop="1" thickBot="1" x14ac:dyDescent="0.3">
      <c r="A34" s="25" t="s">
        <v>20</v>
      </c>
      <c r="B34" s="25" t="s">
        <v>39</v>
      </c>
      <c r="C34" s="37">
        <f>ROUND(220*IndexLCC,0)</f>
        <v>220</v>
      </c>
      <c r="D34" s="37"/>
      <c r="E34" s="21"/>
      <c r="F34" s="22"/>
      <c r="G34" s="88"/>
      <c r="H34" s="88"/>
      <c r="I34" s="88"/>
      <c r="J34" s="88"/>
      <c r="K34" s="89"/>
      <c r="L34" s="37" t="str">
        <f t="shared" si="1"/>
        <v/>
      </c>
      <c r="M34" s="42" t="str">
        <f t="shared" si="0"/>
        <v/>
      </c>
      <c r="N34" s="35"/>
      <c r="O34" s="41"/>
    </row>
    <row r="35" spans="1:15" s="36" customFormat="1" ht="14" customHeight="1" thickTop="1" thickBot="1" x14ac:dyDescent="0.3">
      <c r="A35" s="25"/>
      <c r="B35" s="25" t="s">
        <v>31</v>
      </c>
      <c r="C35" s="37">
        <f>ROUND(235*IndexLCC,0)</f>
        <v>235</v>
      </c>
      <c r="D35" s="37"/>
      <c r="E35" s="21"/>
      <c r="F35" s="22"/>
      <c r="G35" s="88"/>
      <c r="H35" s="88"/>
      <c r="I35" s="88"/>
      <c r="J35" s="88"/>
      <c r="K35" s="89"/>
      <c r="L35" s="37" t="str">
        <f t="shared" si="1"/>
        <v/>
      </c>
      <c r="M35" s="42" t="str">
        <f t="shared" si="0"/>
        <v/>
      </c>
      <c r="N35" s="35"/>
      <c r="O35" s="41"/>
    </row>
    <row r="36" spans="1:15" s="36" customFormat="1" ht="14" customHeight="1" thickTop="1" thickBot="1" x14ac:dyDescent="0.3">
      <c r="A36" s="25"/>
      <c r="B36" s="25" t="s">
        <v>32</v>
      </c>
      <c r="C36" s="37">
        <f>ROUND(280*IndexLCC,0)</f>
        <v>280</v>
      </c>
      <c r="D36" s="37"/>
      <c r="E36" s="21"/>
      <c r="F36" s="22"/>
      <c r="G36" s="88"/>
      <c r="H36" s="88"/>
      <c r="I36" s="88"/>
      <c r="J36" s="88"/>
      <c r="K36" s="89"/>
      <c r="L36" s="37" t="str">
        <f t="shared" si="1"/>
        <v/>
      </c>
      <c r="M36" s="42" t="str">
        <f t="shared" si="0"/>
        <v/>
      </c>
      <c r="N36" s="35"/>
      <c r="O36" s="41"/>
    </row>
    <row r="37" spans="1:15" s="36" customFormat="1" ht="2.5" customHeight="1" thickTop="1" thickBot="1" x14ac:dyDescent="0.3">
      <c r="A37" s="25"/>
      <c r="B37" s="25"/>
      <c r="C37" s="37"/>
      <c r="D37" s="37"/>
      <c r="E37" s="71"/>
      <c r="F37" s="39"/>
      <c r="G37" s="37"/>
      <c r="H37" s="37"/>
      <c r="I37" s="37"/>
      <c r="J37" s="37"/>
      <c r="K37" s="37"/>
      <c r="L37" s="37"/>
      <c r="M37" s="40"/>
      <c r="N37" s="35"/>
      <c r="O37" s="41"/>
    </row>
    <row r="38" spans="1:15" s="36" customFormat="1" ht="14" customHeight="1" thickTop="1" thickBot="1" x14ac:dyDescent="0.3">
      <c r="A38" s="25" t="s">
        <v>48</v>
      </c>
      <c r="B38" s="25" t="s">
        <v>49</v>
      </c>
      <c r="C38" s="37">
        <f>ROUND(115*IndexLCC,0)</f>
        <v>115</v>
      </c>
      <c r="D38" s="37"/>
      <c r="E38" s="21"/>
      <c r="F38" s="22"/>
      <c r="G38" s="88"/>
      <c r="H38" s="88"/>
      <c r="I38" s="88"/>
      <c r="J38" s="88"/>
      <c r="K38" s="89"/>
      <c r="L38" s="37" t="str">
        <f t="shared" ref="L38:L41" si="2">IF(SUM(G38:K38)=0,"",SUM(G38:K38))</f>
        <v/>
      </c>
      <c r="M38" s="42" t="str">
        <f t="shared" si="0"/>
        <v/>
      </c>
      <c r="N38" s="35"/>
      <c r="O38" s="41"/>
    </row>
    <row r="39" spans="1:15" s="36" customFormat="1" ht="14" customHeight="1" thickTop="1" thickBot="1" x14ac:dyDescent="0.3">
      <c r="A39" s="25" t="s">
        <v>46</v>
      </c>
      <c r="B39" s="25" t="s">
        <v>50</v>
      </c>
      <c r="C39" s="37">
        <f>ROUND(135*IndexLCC,0)</f>
        <v>135</v>
      </c>
      <c r="D39" s="37"/>
      <c r="E39" s="21"/>
      <c r="F39" s="22"/>
      <c r="G39" s="88"/>
      <c r="H39" s="88"/>
      <c r="I39" s="88"/>
      <c r="J39" s="88"/>
      <c r="K39" s="89"/>
      <c r="L39" s="37" t="str">
        <f t="shared" si="2"/>
        <v/>
      </c>
      <c r="M39" s="42" t="str">
        <f t="shared" si="0"/>
        <v/>
      </c>
      <c r="N39" s="35"/>
      <c r="O39" s="41"/>
    </row>
    <row r="40" spans="1:15" s="36" customFormat="1" ht="14" customHeight="1" thickTop="1" thickBot="1" x14ac:dyDescent="0.3">
      <c r="A40" s="25" t="s">
        <v>47</v>
      </c>
      <c r="B40" s="25" t="s">
        <v>51</v>
      </c>
      <c r="C40" s="37">
        <f>ROUND(130*IndexLCC,0)</f>
        <v>130</v>
      </c>
      <c r="D40" s="37"/>
      <c r="E40" s="21"/>
      <c r="F40" s="22"/>
      <c r="G40" s="88"/>
      <c r="H40" s="88"/>
      <c r="I40" s="88"/>
      <c r="J40" s="88"/>
      <c r="K40" s="89"/>
      <c r="L40" s="37" t="str">
        <f t="shared" ref="L40" si="3">IF(SUM(G40:K40)=0,"",SUM(G40:K40))</f>
        <v/>
      </c>
      <c r="M40" s="42" t="str">
        <f t="shared" si="0"/>
        <v/>
      </c>
      <c r="N40" s="35"/>
      <c r="O40" s="41"/>
    </row>
    <row r="41" spans="1:15" s="36" customFormat="1" ht="14" customHeight="1" thickTop="1" thickBot="1" x14ac:dyDescent="0.3">
      <c r="A41" s="25" t="s">
        <v>45</v>
      </c>
      <c r="B41" s="25" t="s">
        <v>52</v>
      </c>
      <c r="C41" s="37">
        <f>ROUND(185*IndexLCC,0)</f>
        <v>185</v>
      </c>
      <c r="D41" s="37"/>
      <c r="E41" s="21"/>
      <c r="F41" s="22"/>
      <c r="G41" s="88"/>
      <c r="H41" s="88"/>
      <c r="I41" s="88"/>
      <c r="J41" s="88"/>
      <c r="K41" s="89"/>
      <c r="L41" s="37" t="str">
        <f t="shared" si="2"/>
        <v/>
      </c>
      <c r="M41" s="42" t="str">
        <f t="shared" si="0"/>
        <v/>
      </c>
      <c r="N41" s="35"/>
      <c r="O41" s="41"/>
    </row>
    <row r="42" spans="1:15" s="36" customFormat="1" ht="2.5" customHeight="1" thickTop="1" thickBot="1" x14ac:dyDescent="0.3">
      <c r="A42" s="25"/>
      <c r="B42" s="25"/>
      <c r="C42" s="37"/>
      <c r="D42" s="37"/>
      <c r="E42" s="71"/>
      <c r="F42" s="39"/>
      <c r="G42" s="37"/>
      <c r="H42" s="37"/>
      <c r="I42" s="37"/>
      <c r="J42" s="37"/>
      <c r="K42" s="37"/>
      <c r="L42" s="37"/>
      <c r="M42" s="40"/>
      <c r="N42" s="35"/>
      <c r="O42" s="41"/>
    </row>
    <row r="43" spans="1:15" s="36" customFormat="1" ht="14" customHeight="1" thickTop="1" thickBot="1" x14ac:dyDescent="0.3">
      <c r="A43" s="25" t="s">
        <v>53</v>
      </c>
      <c r="B43" s="25" t="s">
        <v>54</v>
      </c>
      <c r="C43" s="37">
        <f>ROUND(95*IndexLCC,0)</f>
        <v>95</v>
      </c>
      <c r="D43" s="37"/>
      <c r="E43" s="21"/>
      <c r="F43" s="22"/>
      <c r="G43" s="88"/>
      <c r="H43" s="88"/>
      <c r="I43" s="88"/>
      <c r="J43" s="88"/>
      <c r="K43" s="89"/>
      <c r="L43" s="37" t="str">
        <f>IF(SUM(G43:K43)=0,"",SUM(G43:K43))</f>
        <v/>
      </c>
      <c r="M43" s="42"/>
      <c r="N43" s="35"/>
      <c r="O43" s="41"/>
    </row>
    <row r="44" spans="1:15" s="36" customFormat="1" ht="2.5" customHeight="1" thickTop="1" x14ac:dyDescent="0.25">
      <c r="A44" s="25"/>
      <c r="B44" s="25"/>
      <c r="C44" s="37"/>
      <c r="D44" s="37"/>
      <c r="E44" s="71"/>
      <c r="F44" s="39"/>
      <c r="G44" s="37"/>
      <c r="H44" s="37"/>
      <c r="I44" s="37"/>
      <c r="J44" s="37"/>
      <c r="K44" s="37"/>
      <c r="L44" s="37"/>
      <c r="M44" s="40"/>
      <c r="N44" s="35"/>
      <c r="O44" s="41"/>
    </row>
    <row r="45" spans="1:15" s="36" customFormat="1" ht="14" customHeight="1" x14ac:dyDescent="0.25">
      <c r="A45" s="24" t="s">
        <v>88</v>
      </c>
      <c r="B45" s="24" t="s">
        <v>40</v>
      </c>
      <c r="C45" s="43" t="str" cm="1">
        <f t="array" ref="C45">IFERROR((SUM(C14:C41*G14:G41)+SUM(C14:C41*H14:H41*FaktorSH)+SUM(C14:C41*I14:I41*FaktorH)+SUM(C14:C41*J14:J41*FaktorM)+SUM(C14:C41*K14:K41*FaktorT))/FlaecheTotal,"")</f>
        <v/>
      </c>
      <c r="D45" s="43"/>
      <c r="E45" s="44"/>
      <c r="F45" s="44"/>
      <c r="G45" s="43">
        <f t="shared" ref="G45:K45" si="4">SUM(G14:G41)</f>
        <v>0</v>
      </c>
      <c r="H45" s="43">
        <f t="shared" si="4"/>
        <v>0</v>
      </c>
      <c r="I45" s="43">
        <f t="shared" si="4"/>
        <v>0</v>
      </c>
      <c r="J45" s="43">
        <f t="shared" si="4"/>
        <v>0</v>
      </c>
      <c r="K45" s="43">
        <f t="shared" si="4"/>
        <v>0</v>
      </c>
      <c r="L45" s="45">
        <f>SUM(L14:L41)</f>
        <v>0</v>
      </c>
      <c r="M45" s="46">
        <f>SUM(M14:M41)</f>
        <v>0</v>
      </c>
      <c r="N45" s="47"/>
    </row>
    <row r="46" spans="1:15" s="36" customFormat="1" x14ac:dyDescent="0.25">
      <c r="A46" s="25"/>
      <c r="B46" s="25"/>
      <c r="C46" s="37"/>
      <c r="D46" s="37"/>
      <c r="E46" s="38"/>
      <c r="F46" s="39"/>
      <c r="G46" s="37"/>
      <c r="H46" s="37"/>
      <c r="I46" s="37"/>
      <c r="J46" s="37"/>
      <c r="K46" s="37"/>
      <c r="L46" s="37"/>
      <c r="M46" s="40"/>
      <c r="N46" s="35"/>
      <c r="O46" s="41"/>
    </row>
    <row r="47" spans="1:15" s="36" customFormat="1" ht="14" customHeight="1" x14ac:dyDescent="0.25">
      <c r="A47" s="25" t="s">
        <v>55</v>
      </c>
      <c r="B47" s="25" t="s">
        <v>42</v>
      </c>
      <c r="C47" s="20"/>
      <c r="D47" s="39"/>
      <c r="E47" s="79" t="str">
        <f>IFERROR(IF((C47/50-C43*SUM(G43:K43))/(C45*FlaecheTotal)&lt;0.3,"Eingabe aus IFMA-Tool oder bei BUF prüfen",""),"")</f>
        <v/>
      </c>
      <c r="H47" s="25"/>
      <c r="I47" s="25"/>
      <c r="J47" s="25"/>
      <c r="K47" s="25"/>
      <c r="L47" s="25"/>
      <c r="M47" s="25"/>
      <c r="N47" s="47"/>
    </row>
    <row r="48" spans="1:15" s="36" customFormat="1" ht="5.5" customHeight="1" x14ac:dyDescent="0.25">
      <c r="A48" s="25"/>
      <c r="B48" s="25"/>
      <c r="C48" s="37"/>
      <c r="D48" s="37"/>
      <c r="E48" s="38"/>
      <c r="F48" s="39"/>
      <c r="G48" s="37"/>
      <c r="H48" s="37"/>
      <c r="I48" s="37"/>
      <c r="J48" s="37"/>
      <c r="K48" s="37"/>
      <c r="L48" s="37"/>
      <c r="M48" s="40"/>
      <c r="N48" s="35"/>
      <c r="O48" s="41"/>
    </row>
    <row r="49" spans="1:14" s="36" customFormat="1" ht="14" customHeight="1" x14ac:dyDescent="0.25">
      <c r="H49" s="103" t="s">
        <v>41</v>
      </c>
      <c r="I49" s="103"/>
      <c r="J49" s="103"/>
      <c r="K49" s="103"/>
      <c r="L49" s="103"/>
      <c r="M49" s="48" t="str">
        <f>IFERROR(IF((C47/50-C43*SUM(G43:K43))/(C45*FlaecheTotal)&lt;0.3,"FEHLER",(C47/50-C43*SUM(G43:K43))/(C45*FlaecheTotal)),"")</f>
        <v/>
      </c>
      <c r="N49" s="47"/>
    </row>
    <row r="50" spans="1:14" ht="14" customHeight="1" x14ac:dyDescent="0.35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32"/>
    </row>
    <row r="51" spans="1:14" s="19" customFormat="1" x14ac:dyDescent="0.25">
      <c r="A51" s="50" t="s">
        <v>89</v>
      </c>
      <c r="B51" s="51"/>
      <c r="C51" s="51"/>
      <c r="D51" s="51"/>
      <c r="E51" s="52"/>
      <c r="F51" s="52"/>
      <c r="G51" s="52"/>
      <c r="H51" s="52"/>
      <c r="I51" s="52"/>
      <c r="J51" s="53"/>
      <c r="K51" s="53"/>
      <c r="L51" s="53"/>
      <c r="M51" s="54" t="str">
        <f>IFERROR(INDEX(MxNoten,1,MATCH($M$49,MxNoten_LZK,1))&amp;IF(INDEX(MxNoten,1,MATCH($M$49,MxNoten_LZK,1))=1," Punkt"," Punkte"),"0 Punkte")</f>
        <v>0 Punkte</v>
      </c>
    </row>
    <row r="52" spans="1:14" s="19" customFormat="1" x14ac:dyDescent="0.25">
      <c r="A52" s="55"/>
      <c r="B52" s="56"/>
      <c r="C52" s="57"/>
      <c r="D52" s="57"/>
      <c r="E52" s="58"/>
      <c r="F52" s="58"/>
      <c r="G52" s="59"/>
      <c r="H52" s="60"/>
      <c r="I52" s="61"/>
      <c r="J52" s="61"/>
    </row>
    <row r="53" spans="1:14" s="19" customFormat="1" x14ac:dyDescent="0.25">
      <c r="A53" s="14"/>
      <c r="B53" s="15"/>
      <c r="C53" s="62"/>
      <c r="D53" s="62"/>
      <c r="E53" s="16"/>
      <c r="F53" s="16"/>
      <c r="G53" s="17"/>
      <c r="H53" s="18"/>
      <c r="I53" s="15"/>
      <c r="J53" s="15"/>
      <c r="K53" s="15"/>
      <c r="L53" s="15"/>
      <c r="M53" s="15"/>
    </row>
    <row r="54" spans="1:14" s="19" customFormat="1" ht="32" customHeight="1" x14ac:dyDescent="0.25">
      <c r="A54" s="63" t="s">
        <v>85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</row>
    <row r="55" spans="1:14" s="19" customFormat="1" x14ac:dyDescent="0.25">
      <c r="A55" s="64"/>
      <c r="B55" s="64"/>
      <c r="C55" s="65"/>
      <c r="D55" s="65"/>
      <c r="E55" s="65"/>
      <c r="F55" s="65"/>
      <c r="G55" s="66"/>
      <c r="H55" s="60"/>
      <c r="I55" s="61"/>
      <c r="J55" s="61"/>
    </row>
    <row r="56" spans="1:14" s="19" customFormat="1" ht="16" customHeight="1" x14ac:dyDescent="0.25">
      <c r="A56" s="67" t="s">
        <v>60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</row>
    <row r="57" spans="1:14" s="19" customFormat="1" ht="14" customHeight="1" x14ac:dyDescent="0.25">
      <c r="A57" s="68"/>
      <c r="B57" s="26"/>
      <c r="C57" s="27"/>
      <c r="D57" s="27"/>
      <c r="E57" s="28"/>
      <c r="F57" s="28"/>
      <c r="G57" s="29"/>
      <c r="H57" s="69"/>
      <c r="I57" s="26"/>
      <c r="J57" s="26"/>
      <c r="K57" s="26"/>
      <c r="L57" s="26"/>
      <c r="M57" s="26"/>
    </row>
  </sheetData>
  <sheetProtection algorithmName="SHA-512" hashValue="l7WbpijIn9Dsz7hqLvosVYNGdmYxm5ACkWVqeIyqjjyJ3T+sTnZKEnxR9cZMf0Moq5JgFJVhE4sCJ39I2o5pfg==" saltValue="l64cwgPtJcsgxM+kFOwp6g==" spinCount="100000" sheet="1" objects="1" scenarios="1" selectLockedCells="1"/>
  <mergeCells count="8">
    <mergeCell ref="B2:M2"/>
    <mergeCell ref="B3:M3"/>
    <mergeCell ref="B54:M54"/>
    <mergeCell ref="B56:M56"/>
    <mergeCell ref="L8:M8"/>
    <mergeCell ref="H10:K10"/>
    <mergeCell ref="H49:L49"/>
    <mergeCell ref="A7:B7"/>
  </mergeCells>
  <phoneticPr fontId="0" type="noConversion"/>
  <conditionalFormatting sqref="G45:M45">
    <cfRule type="expression" dxfId="1" priority="1">
      <formula>$L$45=0</formula>
    </cfRule>
  </conditionalFormatting>
  <conditionalFormatting sqref="M49">
    <cfRule type="expression" dxfId="0" priority="2">
      <formula>((C47/50-C43*SUM(G43:K43))/(C45*FlaecheTotal)&lt;0.3)</formula>
    </cfRule>
  </conditionalFormatting>
  <dataValidations disablePrompts="1" count="2">
    <dataValidation type="decimal" operator="greaterThanOrEqual" allowBlank="1" showInputMessage="1" showErrorMessage="1" error="Bitte geben Sie eine Zahl ein." sqref="C47 G14:K43" xr:uid="{2861EF13-AAD3-4ACF-81DC-15F2BDE9AE39}">
      <formula1>0</formula1>
    </dataValidation>
    <dataValidation type="date" operator="greaterThanOrEqual" allowBlank="1" showInputMessage="1" showErrorMessage="1" error="Bitte geben Sie das Datum im Format TT.MM.JJJJ ein." sqref="B56:M56" xr:uid="{668118C5-D011-441F-BA70-5FDEF36C11B9}">
      <formula1>36526</formula1>
    </dataValidation>
  </dataValidations>
  <pageMargins left="0.39370078740157483" right="0.39370078740157483" top="0.89249999999999996" bottom="0.67527777777777775" header="0.31496062992125984" footer="0.39370078740157483"/>
  <pageSetup paperSize="9" scale="64" orientation="landscape" r:id="rId1"/>
  <headerFooter>
    <oddHeader>&amp;L&amp;14&amp;K62C4DDKriterium 211
&amp;"Arial,Fett"Lebenszykluskosten&amp;"Arial,Standard"
Bildungsbauten - Hilfstool-Version 2023.12&amp;R&amp;G</oddHeader>
    <oddFooter xml:space="preserve">&amp;L&amp;11&amp;F&amp;R&amp;11Seite &amp;P von &amp;N       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2"/>
  <sheetViews>
    <sheetView workbookViewId="0">
      <selection activeCell="B17" sqref="B17"/>
    </sheetView>
  </sheetViews>
  <sheetFormatPr baseColWidth="10" defaultColWidth="11.36328125" defaultRowHeight="14" x14ac:dyDescent="0.35"/>
  <cols>
    <col min="1" max="1" width="18.6328125" style="2" customWidth="1"/>
    <col min="2" max="7" width="16.36328125" style="2" customWidth="1"/>
    <col min="8" max="8" width="28.36328125" style="2" customWidth="1"/>
    <col min="9" max="16384" width="11.36328125" style="2"/>
  </cols>
  <sheetData>
    <row r="1" spans="1:8" ht="15.5" x14ac:dyDescent="0.4">
      <c r="A1" s="3" t="s">
        <v>58</v>
      </c>
      <c r="B1" s="1"/>
      <c r="C1" s="1"/>
      <c r="D1" s="1"/>
      <c r="E1" s="1"/>
      <c r="F1" s="1"/>
      <c r="G1" s="1"/>
      <c r="H1" s="1"/>
    </row>
    <row r="3" spans="1:8" x14ac:dyDescent="0.35">
      <c r="A3" s="5" t="s">
        <v>73</v>
      </c>
      <c r="B3" s="5" t="s">
        <v>75</v>
      </c>
      <c r="C3" s="5" t="s">
        <v>76</v>
      </c>
      <c r="D3" s="5" t="s">
        <v>77</v>
      </c>
      <c r="E3" s="5" t="s">
        <v>78</v>
      </c>
      <c r="F3" s="5" t="s">
        <v>79</v>
      </c>
      <c r="G3" s="5" t="s">
        <v>80</v>
      </c>
      <c r="H3" s="5" t="s">
        <v>59</v>
      </c>
    </row>
    <row r="4" spans="1:8" x14ac:dyDescent="0.35">
      <c r="A4" s="4"/>
      <c r="B4" s="4"/>
      <c r="C4" s="4"/>
      <c r="D4" s="4"/>
      <c r="E4" s="4"/>
      <c r="F4" s="4"/>
      <c r="G4" s="4"/>
      <c r="H4" s="4"/>
    </row>
    <row r="5" spans="1:8" x14ac:dyDescent="0.35">
      <c r="A5" s="6" t="s">
        <v>35</v>
      </c>
      <c r="B5" s="7">
        <v>0.9</v>
      </c>
      <c r="C5" s="8"/>
      <c r="D5" s="8"/>
      <c r="E5" s="8"/>
      <c r="F5" s="8"/>
      <c r="G5" s="8"/>
      <c r="H5" s="105" t="s">
        <v>70</v>
      </c>
    </row>
    <row r="6" spans="1:8" x14ac:dyDescent="0.35">
      <c r="A6" s="6" t="s">
        <v>36</v>
      </c>
      <c r="B6" s="7">
        <v>0.75</v>
      </c>
      <c r="C6" s="8"/>
      <c r="D6" s="8"/>
      <c r="E6" s="8"/>
      <c r="F6" s="8"/>
      <c r="G6" s="8"/>
      <c r="H6" s="105"/>
    </row>
    <row r="7" spans="1:8" x14ac:dyDescent="0.35">
      <c r="A7" s="6" t="s">
        <v>37</v>
      </c>
      <c r="B7" s="7">
        <v>0.65</v>
      </c>
      <c r="C7" s="8"/>
      <c r="D7" s="8"/>
      <c r="E7" s="8"/>
      <c r="F7" s="8"/>
      <c r="G7" s="8"/>
      <c r="H7" s="105"/>
    </row>
    <row r="8" spans="1:8" x14ac:dyDescent="0.35">
      <c r="A8" s="6" t="s">
        <v>38</v>
      </c>
      <c r="B8" s="7">
        <v>0.4</v>
      </c>
      <c r="C8" s="8"/>
      <c r="D8" s="8"/>
      <c r="E8" s="8"/>
      <c r="F8" s="8"/>
      <c r="G8" s="8"/>
      <c r="H8" s="105"/>
    </row>
    <row r="9" spans="1:8" x14ac:dyDescent="0.35">
      <c r="A9" s="8"/>
      <c r="B9" s="8"/>
      <c r="C9" s="8"/>
      <c r="D9" s="8"/>
      <c r="E9" s="8"/>
      <c r="F9" s="8"/>
      <c r="G9" s="8"/>
      <c r="H9" s="8"/>
    </row>
    <row r="10" spans="1:8" x14ac:dyDescent="0.35">
      <c r="A10" s="6" t="s">
        <v>65</v>
      </c>
      <c r="B10" s="7">
        <v>1.1830000000000001</v>
      </c>
      <c r="C10" s="8"/>
      <c r="D10" s="8"/>
      <c r="E10" s="8"/>
      <c r="F10" s="8"/>
      <c r="G10" s="8"/>
      <c r="H10" s="106" t="s">
        <v>69</v>
      </c>
    </row>
    <row r="11" spans="1:8" x14ac:dyDescent="0.35">
      <c r="A11" s="6" t="s">
        <v>66</v>
      </c>
      <c r="B11" s="7">
        <f>FaktorH*FaktorSH_T</f>
        <v>0.88725000000000009</v>
      </c>
      <c r="C11" s="8"/>
      <c r="D11" s="8"/>
      <c r="E11" s="8"/>
      <c r="F11" s="8"/>
      <c r="G11" s="8"/>
      <c r="H11" s="106"/>
    </row>
    <row r="12" spans="1:8" x14ac:dyDescent="0.35">
      <c r="A12" s="6" t="s">
        <v>67</v>
      </c>
      <c r="B12" s="7">
        <f>FaktorM*FaktorSH_T</f>
        <v>0.76895000000000002</v>
      </c>
      <c r="C12" s="8"/>
      <c r="D12" s="8"/>
      <c r="E12" s="8"/>
      <c r="F12" s="8"/>
      <c r="G12" s="8"/>
      <c r="H12" s="106"/>
    </row>
    <row r="13" spans="1:8" x14ac:dyDescent="0.35">
      <c r="A13" s="6" t="s">
        <v>68</v>
      </c>
      <c r="B13" s="7">
        <f>FaktorT*FaktorSH_T</f>
        <v>0.47320000000000007</v>
      </c>
      <c r="C13" s="8"/>
      <c r="D13" s="8"/>
      <c r="E13" s="8"/>
      <c r="F13" s="8"/>
      <c r="G13" s="8"/>
      <c r="H13" s="106"/>
    </row>
    <row r="14" spans="1:8" x14ac:dyDescent="0.35">
      <c r="A14" s="8"/>
      <c r="B14" s="8"/>
      <c r="C14" s="8"/>
      <c r="D14" s="8"/>
      <c r="E14" s="8"/>
      <c r="F14" s="8"/>
      <c r="G14" s="8"/>
      <c r="H14" s="8"/>
    </row>
    <row r="15" spans="1:8" ht="12.5" customHeight="1" x14ac:dyDescent="0.35">
      <c r="A15" s="6" t="s">
        <v>62</v>
      </c>
      <c r="B15" s="10">
        <v>6</v>
      </c>
      <c r="C15" s="10">
        <v>5</v>
      </c>
      <c r="D15" s="10">
        <v>4</v>
      </c>
      <c r="E15" s="10">
        <v>3</v>
      </c>
      <c r="F15" s="10">
        <v>2</v>
      </c>
      <c r="G15" s="10">
        <v>1</v>
      </c>
      <c r="H15" s="9" t="s">
        <v>72</v>
      </c>
    </row>
    <row r="16" spans="1:8" x14ac:dyDescent="0.35">
      <c r="A16" s="8"/>
      <c r="B16" s="11"/>
      <c r="C16" s="12"/>
      <c r="D16" s="12"/>
      <c r="E16" s="12"/>
      <c r="F16" s="12"/>
      <c r="G16" s="12"/>
      <c r="H16" s="12"/>
    </row>
    <row r="17" spans="1:8" ht="12.5" customHeight="1" x14ac:dyDescent="0.35">
      <c r="A17" s="6" t="s">
        <v>71</v>
      </c>
      <c r="B17" s="13">
        <v>0</v>
      </c>
      <c r="C17" s="13">
        <v>0.85</v>
      </c>
      <c r="D17" s="13">
        <v>0.95</v>
      </c>
      <c r="E17" s="13">
        <v>1.05</v>
      </c>
      <c r="F17" s="13">
        <v>1.1499999999999999</v>
      </c>
      <c r="G17" s="13">
        <v>1.25</v>
      </c>
      <c r="H17" s="9" t="s">
        <v>72</v>
      </c>
    </row>
    <row r="18" spans="1:8" ht="12.5" customHeight="1" x14ac:dyDescent="0.35">
      <c r="A18" s="11"/>
      <c r="B18" s="8"/>
      <c r="C18" s="8"/>
      <c r="D18" s="8"/>
      <c r="E18" s="8"/>
      <c r="F18" s="8"/>
      <c r="G18" s="8"/>
      <c r="H18" s="8"/>
    </row>
    <row r="19" spans="1:8" ht="12.5" customHeight="1" x14ac:dyDescent="0.35">
      <c r="A19" s="6" t="s">
        <v>63</v>
      </c>
      <c r="B19" s="10">
        <f>ROUND(0.082*1.2*3.6,2)</f>
        <v>0.35</v>
      </c>
      <c r="C19" s="8"/>
      <c r="D19" s="8"/>
      <c r="E19" s="8"/>
      <c r="F19" s="8"/>
      <c r="G19" s="8"/>
      <c r="H19" s="105" t="s">
        <v>74</v>
      </c>
    </row>
    <row r="20" spans="1:8" ht="12.5" customHeight="1" x14ac:dyDescent="0.35">
      <c r="A20" s="6" t="s">
        <v>64</v>
      </c>
      <c r="B20" s="10">
        <f>ROUND(0.068*1.2*3.6,2)</f>
        <v>0.28999999999999998</v>
      </c>
      <c r="C20" s="8"/>
      <c r="D20" s="8"/>
      <c r="E20" s="8"/>
      <c r="F20" s="8"/>
      <c r="G20" s="8"/>
      <c r="H20" s="105"/>
    </row>
    <row r="21" spans="1:8" ht="12.5" customHeight="1" x14ac:dyDescent="0.35">
      <c r="A21" s="11"/>
      <c r="B21" s="11"/>
      <c r="C21" s="11"/>
      <c r="D21" s="11"/>
      <c r="E21" s="11"/>
      <c r="F21" s="11"/>
      <c r="G21" s="11"/>
      <c r="H21" s="11"/>
    </row>
    <row r="22" spans="1:8" x14ac:dyDescent="0.35">
      <c r="A22" s="8"/>
      <c r="B22" s="8"/>
      <c r="C22" s="8"/>
      <c r="D22" s="8"/>
      <c r="E22" s="8"/>
      <c r="F22" s="8"/>
      <c r="G22" s="8"/>
      <c r="H22" s="8"/>
    </row>
  </sheetData>
  <sheetProtection sheet="1" objects="1" scenarios="1" selectLockedCells="1"/>
  <mergeCells count="3">
    <mergeCell ref="H19:H20"/>
    <mergeCell ref="H10:H13"/>
    <mergeCell ref="H5:H8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1CFC628C8AF54D8914200001F2C70D" ma:contentTypeVersion="15" ma:contentTypeDescription="Create a new document." ma:contentTypeScope="" ma:versionID="fbd0640b3d306804672d321c1ab9023d">
  <xsd:schema xmlns:xsd="http://www.w3.org/2001/XMLSchema" xmlns:xs="http://www.w3.org/2001/XMLSchema" xmlns:p="http://schemas.microsoft.com/office/2006/metadata/properties" xmlns:ns2="19415a2c-3045-4769-8042-b2d573daa356" xmlns:ns3="f9ded8a6-640d-4e2b-81aa-3f415abfbf2d" targetNamespace="http://schemas.microsoft.com/office/2006/metadata/properties" ma:root="true" ma:fieldsID="f584a69666580f70eee65f3c3a94f408" ns2:_="" ns3:_="">
    <xsd:import namespace="19415a2c-3045-4769-8042-b2d573daa356"/>
    <xsd:import namespace="f9ded8a6-640d-4e2b-81aa-3f415abfbf2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415a2c-3045-4769-8042-b2d573daa35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c27ef632-850c-4879-9790-cfc821f43517}" ma:internalName="TaxCatchAll" ma:showField="CatchAllData" ma:web="19415a2c-3045-4769-8042-b2d573daa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ded8a6-640d-4e2b-81aa-3f415abfbf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125980-255a-4cd1-b09b-d6884cbb76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42f6610f743bbe02db90bf93b78516ed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bd4aa1d1868bf50d322f9654b37fd5dd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6AC093-4C96-40FE-85AE-F3B7A059A9C4}"/>
</file>

<file path=customXml/itemProps2.xml><?xml version="1.0" encoding="utf-8"?>
<ds:datastoreItem xmlns:ds="http://schemas.openxmlformats.org/officeDocument/2006/customXml" ds:itemID="{94E93608-CFB4-42AD-AC57-C9A610F875A4}"/>
</file>

<file path=customXml/itemProps3.xml><?xml version="1.0" encoding="utf-8"?>
<ds:datastoreItem xmlns:ds="http://schemas.openxmlformats.org/officeDocument/2006/customXml" ds:itemID="{A4A9C183-AF4C-4D30-83D8-50C49DEB5D8F}"/>
</file>

<file path=customXml/itemProps4.xml><?xml version="1.0" encoding="utf-8"?>
<ds:datastoreItem xmlns:ds="http://schemas.openxmlformats.org/officeDocument/2006/customXml" ds:itemID="{B690B4BF-72E8-4CA4-993F-C3257E36742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14</vt:i4>
      </vt:variant>
    </vt:vector>
  </HeadingPairs>
  <TitlesOfParts>
    <vt:vector size="16" baseType="lpstr">
      <vt:lpstr>Messgrösse 1</vt:lpstr>
      <vt:lpstr>Konstanten</vt:lpstr>
      <vt:lpstr>Faktor_THGE_E</vt:lpstr>
      <vt:lpstr>Faktor_THGE_N</vt:lpstr>
      <vt:lpstr>FaktorH</vt:lpstr>
      <vt:lpstr>FaktorH_T</vt:lpstr>
      <vt:lpstr>FaktorM</vt:lpstr>
      <vt:lpstr>FaktorM_T</vt:lpstr>
      <vt:lpstr>FaktorSH</vt:lpstr>
      <vt:lpstr>FaktorSH_T</vt:lpstr>
      <vt:lpstr>FaktorT</vt:lpstr>
      <vt:lpstr>FaktorT_T</vt:lpstr>
      <vt:lpstr>FlaecheTotal</vt:lpstr>
      <vt:lpstr>IndexLCC</vt:lpstr>
      <vt:lpstr>MxNoten</vt:lpstr>
      <vt:lpstr>MxNoten_LZK</vt:lpstr>
    </vt:vector>
  </TitlesOfParts>
  <Manager>le</Manager>
  <Company>NNBS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SNBS Bildungsbauten 2.0</dc:title>
  <dc:subject>Bewertungstool Indikatoren 201.1, 206.1, 301.1, 302.1</dc:subject>
  <dc:creator>NNBS</dc:creator>
  <cp:lastModifiedBy>Stephanie Wigger</cp:lastModifiedBy>
  <cp:lastPrinted>2020-11-06T20:13:32Z</cp:lastPrinted>
  <dcterms:created xsi:type="dcterms:W3CDTF">2006-07-27T12:38:47Z</dcterms:created>
  <dcterms:modified xsi:type="dcterms:W3CDTF">2024-02-08T19:49:13Z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  <property fmtid="{D5CDD505-2E9C-101B-9397-08002B2CF9AE}" pid="3" name="_dlc_DocIdItemGuid">
    <vt:lpwstr>aad77533-e617-4db2-8506-07763b04bc13</vt:lpwstr>
  </property>
</Properties>
</file>